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N159" i="5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<sst xmlns="http://schemas.openxmlformats.org/spreadsheetml/2006/main" count="679" uniqueCount="363">
  <si>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</si>
  <si>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</si>
  <si>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</si>
  <si>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</si>
  <si>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</si>
  <si>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</si>
  <si>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</si>
  <si>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</si>
  <si>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</si>
  <si>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</si>
  <si>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</si>
  <si>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</si>
  <si>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</si>
  <si>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</si>
  <si>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</si>
  <si>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</si>
  <si>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</si>
  <si>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</si>
  <si>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</si>
  <si>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</si>
  <si>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</si>
  <si>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</si>
  <si>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</si>
  <si>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</si>
  <si>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</si>
  <si>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</si>
  <si>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</si>
  <si>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</si>
  <si>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</si>
  <si>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</si>
  <si>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</si>
  <si>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</si>
  <si>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</si>
  <si>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</si>
  <si>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</si>
  <si>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</si>
  <si>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</si>
  <si>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</si>
  <si>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</si>
  <si>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</si>
  <si>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</si>
  <si>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</si>
  <si>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</si>
  <si>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</si>
  <si>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</si>
  <si>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</si>
  <si>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</si>
  <si>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</si>
  <si>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</si>
  <si>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</si>
  <si>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</si>
  <si>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</si>
  <si>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</si>
  <si>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</si>
  <si>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</si>
  <si>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</si>
  <si>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</si>
  <si>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</si>
  <si>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</si>
  <si>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</si>
  <si>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</si>
  <si>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</si>
  <si>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</si>
  <si>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</si>
  <si>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</si>
  <si>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</si>
  <si>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</si>
  <si>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</si>
  <si>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</si>
  <si>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</si>
  <si>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</si>
  <si>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</si>
  <si>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</si>
  <si>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</si>
  <si>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</si>
  <si>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</si>
  <si>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</si>
  <si>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</si>
  <si>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</si>
  <si>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</si>
  <si>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</si>
  <si>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</si>
  <si>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</si>
  <si>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</si>
  <si>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</si>
  <si>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</si>
  <si>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</si>
  <si>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</si>
  <si>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</si>
  <si>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</si>
  <si>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</si>
  <si>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</si>
  <si>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</si>
  <si>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</si>
  <si>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</si>
  <si>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</si>
  <si>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</si>
  <si>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</si>
  <si>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</si>
  <si>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</si>
  <si>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</si>
  <si>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</si>
  <si>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</si>
  <si>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</si>
  <si>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</si>
  <si>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</si>
  <si>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</si>
  <si>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</si>
  <si>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</si>
  <si>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</si>
  <si>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</si>
  <si>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</si>
  <si>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</si>
  <si>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</si>
  <si>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</si>
  <si>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</si>
  <si>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</si>
  <si>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</si>
  <si>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</si>
  <si>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</si>
  <si>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</si>
  <si>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</si>
  <si>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</si>
  <si>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</si>
  <si>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</si>
  <si>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</si>
  <si>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</si>
  <si>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</si>
  <si>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</si>
  <si>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</si>
  <si>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</si>
  <si>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</si>
  <si>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</si>
  <si>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</si>
  <si>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</si>
  <si>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</si>
  <si>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</si>
  <si>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</si>
  <si>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</si>
  <si>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</si>
  <si>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</si>
  <si>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</si>
  <si>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</si>
  <si>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</si>
  <si>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</si>
  <si>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</si>
  <si>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</si>
  <si>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</si>
  <si>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</si>
  <si>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</si>
  <si>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</si>
  <si>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</si>
  <si>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</si>
  <si>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</si>
  <si>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</si>
  <si>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</si>
  <si>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</si>
  <si>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</si>
  <si>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</si>
  <si>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</si>
  <si>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</si>
  <si>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</si>
  <si>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</si>
  <si>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</si>
  <si>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</si>
  <si>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</si>
  <si>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</si>
  <si>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</si>
  <si>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</si>
  <si>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</si>
  <si>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</si>
  <si>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</si>
  <si>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</si>
  <si>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</si>
  <si>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</si>
  <si>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</si>
  <si>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</si>
  <si>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</si>
  <si>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</si>
  <si>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</si>
  <si>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</si>
  <si>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</si>
  <si>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</si>
  <si>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</si>
  <si>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</si>
  <si>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</si>
  <si>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</si>
  <si>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</si>
  <si>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</si>
  <si>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</si>
  <si>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</si>
  <si>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</si>
  <si>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</si>
  <si>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</si>
  <si>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</si>
  <si>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</si>
  <si>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</si>
  <si>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</si>
  <si>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</si>
  <si>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</si>
  <si>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</si>
  <si>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</si>
  <si>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</si>
  <si>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</si>
  <si>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</si>
  <si>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</si>
  <si>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</si>
  <si>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</si>
  <si>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</si>
  <si>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</si>
  <si>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</si>
  <si>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</si>
  <si>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</si>
  <si>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</si>
  <si>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</si>
  <si>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</si>
  <si>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</si>
  <si>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</si>
  <si>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</si>
  <si>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</si>
  <si>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</si>
  <si>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</si>
  <si>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</si>
  <si>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</si>
  <si>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</si>
  <si>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</si>
  <si>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</si>
  <si>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</si>
  <si>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</si>
  <si>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</si>
  <si>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</si>
  <si>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</si>
  <si>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</si>
  <si>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</si>
  <si>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</si>
  <si>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</si>
  <si>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</si>
  <si>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</si>
  <si>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</si>
  <si>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</si>
  <si>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</si>
  <si>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</si>
  <si>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</si>
  <si>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</si>
  <si>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</si>
  <si>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</si>
  <si>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</si>
  <si>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</si>
  <si>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</si>
  <si>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</si>
  <si>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</si>
  <si>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</si>
  <si>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</si>
  <si>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</si>
  <si>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</si>
  <si>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</si>
  <si>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</si>
  <si>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</si>
  <si>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</si>
  <si>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</si>
  <si>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</si>
  <si>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</si>
  <si>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</si>
  <si>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</si>
  <si>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</si>
  <si>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</si>
  <si>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</si>
  <si>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</si>
  <si>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</si>
  <si>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</si>
  <si>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</si>
  <si>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</si>
  <si>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</si>
  <si>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</si>
  <si>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</si>
  <si>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</si>
  <si>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</si>
  <si>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</si>
  <si>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</si>
  <si>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</si>
  <si>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</si>
  <si>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</si>
  <si>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</si>
  <si>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</si>
  <si>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</si>
  <si>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</si>
  <si>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</si>
  <si>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</si>
  <si>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</si>
  <si>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</si>
  <si>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</si>
  <si>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</si>
  <si>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</si>
  <si>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</si>
  <si>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</si>
  <si>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</si>
  <si>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</si>
  <si>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</si>
  <si>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</si>
  <si>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</si>
  <si>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</si>
  <si>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</si>
  <si>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</si>
  <si>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</si>
  <si>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</si>
  <si>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</si>
  <si>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</si>
  <si>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</si>
  <si>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</si>
  <si>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</si>
  <si>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</si>
  <si>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</si>
  <si>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</si>
  <si>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</si>
  <si>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</si>
  <si>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</si>
  <si>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</si>
  <si>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</si>
  <si>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</si>
  <si>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</si>
  <si>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</si>
  <si>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</si>
  <si>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</si>
  <si>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</si>
  <si>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</si>
  <si>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</si>
  <si>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</si>
  <si>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</si>
  <si>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</si>
  <si>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</si>
  <si>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</si>
  <si>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</si>
  <si>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</si>
  <si>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</si>
  <si>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</si>
  <si>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</si>
  <si>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</si>
  <si>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</si>
  <si>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</si>
  <si>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</si>
  <si>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</si>
  <si>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</si>
  <si>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</si>
  <si>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</si>
  <si>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</si>
  <si>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</si>
  <si>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</si>
  <si>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</si>
  <si>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</si>
  <si>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</si>
  <si>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balkon</t>
  </si>
  <si>
    <t>balk</t>
  </si>
  <si>
    <t>kuch</t>
  </si>
  <si>
    <t>kom</t>
  </si>
  <si>
    <t>předs</t>
  </si>
  <si>
    <t>koup</t>
  </si>
  <si>
    <t>P1</t>
  </si>
  <si>
    <t>P2</t>
  </si>
  <si>
    <t>Dukelských bojovníků</t>
  </si>
  <si>
    <t>Demontáž  izolace pod PVC</t>
  </si>
  <si>
    <t xml:space="preserve">SDK desky 12,5mm na ocel.kci, zákryt ZTI </t>
  </si>
  <si>
    <t xml:space="preserve">Byt po kuřákovi. Balkon, WC, předsíň opatřit nikotinovou barierou.
Demontáž a likvidace: KL, sporáku, zákrytů instalací v předsíni, WC a koupelně; odstranění zárubní a dveří, izolací pod PVC a PVC,obkladů a dlažeb v místnostech, parapetů nad radiátory. Rozšířit revizní otvor pro vodoměry.
Nové: Zazdít zděře, opravit omítky, stěny penetrovat a oštukovat, výmalba, vyrovnat podlahy po předchozí krytině. 
Doplnit přizdívkou stěnu balkonu a otvor kolem zárubně balk.dveří, dozdívka vany; potáhnoiut tmelem se sítí
Vybourat široké parapety včetně podezdívky a zmenšit hloubku parapetů tak, aby docházelo k lepšímu proudění vzduchu kolem oken nad radiátory, usadit nové parapety, zárubně, obklady a dlažby, dvířka revizního otvoru. Instalovat nový rozvod ZTI, elektroinstalace včetně cca 8 bm přívodu po chodbě v liště; zařizovací předměty, PVC; nový nátěr trubek, zárubní; dozdívka nových zárubní; osadit nové dveře; seřízení oken a dveří. Úklid.
Zachovat STA. V bytu jsou instalovány měřiče tepla, zakrýt nezašpinit a nepoškodit! Dlažba na balkoně, prosklená stěna do koupelny a zárubeň vstupních dveří bude zachována. 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</si>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</sst>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9" xfId="0" applyFont="1" applyFill="1" applyBorder="1" applyAlignment="1">
      <alignment vertical="top" wrapText="1" shrinkToFit="1"/>
    </xf>
    <xf numFmtId="0" fontId="1" fillId="2" borderId="19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4" xfId="0" applyFill="1" applyBorder="1" applyAlignment="1">
      <alignment horizontal="left" vertical="center"/>
    </xf>
    <xf numFmtId="0" fontId="0" fillId="2" borderId="24" xfId="0" applyFill="1" applyBorder="1"/>
    <xf numFmtId="0" fontId="2" fillId="2" borderId="2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10" fillId="2" borderId="0" xfId="1" applyFill="1"/>
    <xf numFmtId="0" fontId="2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30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200" activePane="bottomLeft" state="frozen"/>
      <selection pane="bottomLeft" activeCell="P9" sqref="P9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" style="3" customWidth="1"/>
    <col min="6" max="6" width="6.140625" style="3" customWidth="1"/>
    <col min="7" max="8" width="5.710937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297</v>
      </c>
      <c r="F3" s="70"/>
      <c r="J3" s="72"/>
      <c r="K3" s="74"/>
      <c r="L3" s="65"/>
      <c r="M3" s="25" t="s">
        <v>351</v>
      </c>
      <c r="N3" s="75"/>
    </row>
    <row r="4" spans="1:16" x14ac:dyDescent="0.25">
      <c r="J4" s="76"/>
      <c r="K4" s="77"/>
      <c r="L4" s="49"/>
      <c r="M4" s="73"/>
      <c r="N4" s="49"/>
    </row>
    <row r="5" spans="1:16" ht="21" customHeight="1" x14ac:dyDescent="0.25">
      <c r="C5" s="6" t="s">
        <v>44</v>
      </c>
      <c r="J5" s="76"/>
      <c r="K5" s="77" t="s">
        <v>352</v>
      </c>
      <c r="L5" s="16" t="s">
        <v>51</v>
      </c>
      <c r="N5" s="16" t="s">
        <v>353</v>
      </c>
    </row>
    <row r="6" spans="1:16" ht="21" customHeight="1" x14ac:dyDescent="0.25">
      <c r="C6" s="7" t="s">
        <v>286</v>
      </c>
      <c r="D6" s="99" t="s">
        <v>358</v>
      </c>
      <c r="E6" s="99"/>
      <c r="F6" s="99"/>
      <c r="G6" s="99"/>
      <c r="H6" s="99"/>
      <c r="J6" s="78"/>
      <c r="K6" s="79"/>
      <c r="L6" s="76"/>
      <c r="M6" s="3" t="s">
        <v>354</v>
      </c>
      <c r="N6" s="77"/>
    </row>
    <row r="7" spans="1:16" ht="21" customHeight="1" x14ac:dyDescent="0.25">
      <c r="C7" s="7" t="s">
        <v>287</v>
      </c>
      <c r="D7" s="102">
        <v>2085</v>
      </c>
      <c r="E7" s="102"/>
      <c r="F7" s="102"/>
      <c r="G7" s="105" t="s">
        <v>349</v>
      </c>
      <c r="H7" s="105"/>
      <c r="J7" s="80"/>
      <c r="K7" s="81" t="s">
        <v>355</v>
      </c>
      <c r="L7" s="78"/>
      <c r="M7" s="82"/>
      <c r="N7" s="83"/>
    </row>
    <row r="8" spans="1:16" ht="20.25" customHeight="1" x14ac:dyDescent="0.25">
      <c r="C8" s="7" t="s">
        <v>288</v>
      </c>
      <c r="D8" s="99">
        <v>3</v>
      </c>
      <c r="E8" s="99"/>
      <c r="F8" s="99"/>
      <c r="G8" s="106">
        <v>2</v>
      </c>
      <c r="H8" s="106"/>
      <c r="J8" s="72"/>
      <c r="K8" s="84"/>
      <c r="L8" s="85"/>
      <c r="M8" s="86"/>
      <c r="N8" s="87"/>
    </row>
    <row r="9" spans="1:16" ht="20.25" customHeight="1" x14ac:dyDescent="0.25">
      <c r="C9" s="7" t="s">
        <v>289</v>
      </c>
      <c r="D9" s="103"/>
      <c r="E9" s="104"/>
      <c r="F9" s="104"/>
      <c r="G9" s="104"/>
      <c r="H9" s="104"/>
      <c r="J9" s="76"/>
      <c r="K9" s="88" t="s">
        <v>356</v>
      </c>
      <c r="L9" s="89"/>
      <c r="M9" s="90" t="s">
        <v>357</v>
      </c>
      <c r="N9" s="91"/>
    </row>
    <row r="10" spans="1:16" ht="22.5" customHeight="1" x14ac:dyDescent="0.25">
      <c r="C10" s="7" t="s">
        <v>290</v>
      </c>
      <c r="D10" s="98"/>
      <c r="E10" s="99"/>
      <c r="F10" s="99"/>
      <c r="G10" s="99"/>
      <c r="H10" s="99"/>
      <c r="J10" s="78"/>
      <c r="K10" s="92"/>
      <c r="L10" s="93"/>
      <c r="M10" s="94"/>
      <c r="N10" s="93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1"/>
    </row>
    <row r="14" spans="1:16" ht="22.5" customHeight="1" x14ac:dyDescent="0.25">
      <c r="C14" s="7" t="s">
        <v>312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7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350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52</v>
      </c>
      <c r="F18" s="20">
        <v>52</v>
      </c>
      <c r="G18" s="20">
        <v>80</v>
      </c>
      <c r="H18" s="20">
        <v>72</v>
      </c>
      <c r="I18" s="20"/>
      <c r="J18" s="20">
        <v>17</v>
      </c>
      <c r="K18" s="20">
        <v>12</v>
      </c>
      <c r="L18" s="20">
        <v>15</v>
      </c>
      <c r="M18" s="20">
        <v>10</v>
      </c>
      <c r="N18" s="20">
        <f t="shared" ref="N18:N27" si="0">SUM(E18:M18)</f>
        <v>310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52</v>
      </c>
      <c r="F19" s="20">
        <v>52</v>
      </c>
      <c r="G19" s="20">
        <v>80</v>
      </c>
      <c r="H19" s="20">
        <v>72</v>
      </c>
      <c r="I19" s="20"/>
      <c r="J19" s="20">
        <v>17</v>
      </c>
      <c r="K19" s="20">
        <v>12</v>
      </c>
      <c r="L19" s="20">
        <v>15</v>
      </c>
      <c r="M19" s="20">
        <v>10</v>
      </c>
      <c r="N19" s="20">
        <f t="shared" si="0"/>
        <v>310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52</v>
      </c>
      <c r="F20" s="20">
        <v>52</v>
      </c>
      <c r="G20" s="20">
        <v>80</v>
      </c>
      <c r="H20" s="20">
        <v>72</v>
      </c>
      <c r="I20" s="20"/>
      <c r="J20" s="20">
        <v>17</v>
      </c>
      <c r="K20" s="20">
        <v>12</v>
      </c>
      <c r="L20" s="20">
        <v>15</v>
      </c>
      <c r="M20" s="20">
        <v>10</v>
      </c>
      <c r="N20" s="20">
        <f t="shared" si="0"/>
        <v>310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21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>
        <v>52</v>
      </c>
      <c r="F27" s="20"/>
      <c r="G27" s="20"/>
      <c r="H27" s="20"/>
      <c r="I27" s="20"/>
      <c r="J27" s="20"/>
      <c r="K27" s="20">
        <v>12</v>
      </c>
      <c r="L27" s="20"/>
      <c r="M27" s="20">
        <v>10</v>
      </c>
      <c r="N27" s="20">
        <f t="shared" si="0"/>
        <v>74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30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30</v>
      </c>
      <c r="O30" s="20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/>
      <c r="F33" s="20">
        <v>1.25</v>
      </c>
      <c r="G33" s="20">
        <v>1.25</v>
      </c>
      <c r="H33" s="20">
        <v>1.25</v>
      </c>
      <c r="I33" s="20"/>
      <c r="J33" s="20">
        <v>1.25</v>
      </c>
      <c r="K33" s="20">
        <v>1.25</v>
      </c>
      <c r="L33" s="20">
        <v>1.25</v>
      </c>
      <c r="M33" s="20">
        <v>1.25</v>
      </c>
      <c r="N33" s="20">
        <f t="shared" si="2"/>
        <v>8.75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>
        <v>1.3</v>
      </c>
      <c r="F34" s="20"/>
      <c r="G34" s="20"/>
      <c r="H34" s="20"/>
      <c r="I34" s="20"/>
      <c r="J34" s="20"/>
      <c r="K34" s="20"/>
      <c r="L34" s="20"/>
      <c r="M34" s="20"/>
      <c r="N34" s="20">
        <f t="shared" si="2"/>
        <v>1.3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10</v>
      </c>
      <c r="F43" s="20">
        <v>11</v>
      </c>
      <c r="G43" s="20">
        <v>21</v>
      </c>
      <c r="H43" s="20">
        <v>13</v>
      </c>
      <c r="I43" s="20"/>
      <c r="J43" s="20">
        <v>2</v>
      </c>
      <c r="K43" s="20"/>
      <c r="L43" s="20"/>
      <c r="M43" s="20"/>
      <c r="N43" s="20">
        <f>SUM(E43:M43)</f>
        <v>57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10</v>
      </c>
      <c r="F44" s="20">
        <v>11</v>
      </c>
      <c r="G44" s="20">
        <v>21</v>
      </c>
      <c r="H44" s="20">
        <v>13</v>
      </c>
      <c r="I44" s="20"/>
      <c r="J44" s="20">
        <v>2</v>
      </c>
      <c r="K44" s="20"/>
      <c r="L44" s="20"/>
      <c r="M44" s="20"/>
      <c r="N44" s="20">
        <f>SUM(E44:M44)*1.15</f>
        <v>65.55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10</v>
      </c>
      <c r="F46" s="20">
        <v>11</v>
      </c>
      <c r="G46" s="20">
        <v>21</v>
      </c>
      <c r="H46" s="20">
        <v>13</v>
      </c>
      <c r="I46" s="20"/>
      <c r="J46" s="20">
        <v>4</v>
      </c>
      <c r="K46" s="20"/>
      <c r="L46" s="20"/>
      <c r="M46" s="20"/>
      <c r="N46" s="20">
        <f>SUM(E46:M46)</f>
        <v>59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15</v>
      </c>
      <c r="F47" s="20">
        <v>15</v>
      </c>
      <c r="G47" s="20">
        <v>20</v>
      </c>
      <c r="H47" s="20">
        <v>15</v>
      </c>
      <c r="I47" s="20"/>
      <c r="J47" s="20">
        <v>4</v>
      </c>
      <c r="K47" s="20"/>
      <c r="L47" s="20"/>
      <c r="M47" s="20"/>
      <c r="N47" s="20">
        <f>SUM(E47:M47)</f>
        <v>69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15</v>
      </c>
      <c r="F49" s="20">
        <v>15</v>
      </c>
      <c r="G49" s="20"/>
      <c r="H49" s="20"/>
      <c r="I49" s="20"/>
      <c r="J49" s="20">
        <v>4</v>
      </c>
      <c r="K49" s="20"/>
      <c r="L49" s="20"/>
      <c r="M49" s="20"/>
      <c r="N49" s="20">
        <f t="shared" si="5"/>
        <v>34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10</v>
      </c>
      <c r="F50" s="20">
        <v>11</v>
      </c>
      <c r="G50" s="20"/>
      <c r="H50" s="20"/>
      <c r="I50" s="20"/>
      <c r="J50" s="20">
        <v>2</v>
      </c>
      <c r="K50" s="20"/>
      <c r="L50" s="20"/>
      <c r="M50" s="20"/>
      <c r="N50" s="20">
        <f t="shared" si="5"/>
        <v>23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6.6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21</v>
      </c>
      <c r="H62" s="20">
        <v>23</v>
      </c>
      <c r="I62" s="20"/>
      <c r="J62" s="20"/>
      <c r="K62" s="20"/>
      <c r="L62" s="20"/>
      <c r="M62" s="20"/>
      <c r="N62" s="20">
        <f t="shared" si="6"/>
        <v>44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4</v>
      </c>
      <c r="M81" s="20">
        <v>2</v>
      </c>
      <c r="N81" s="20">
        <f>SUM(E81:M81)</f>
        <v>6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6.8999999999999995</v>
      </c>
      <c r="O82" s="71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4</v>
      </c>
      <c r="M85" s="20">
        <v>2</v>
      </c>
      <c r="N85" s="20">
        <f t="shared" si="10"/>
        <v>6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4</v>
      </c>
      <c r="M86" s="20">
        <v>2</v>
      </c>
      <c r="N86" s="20">
        <f t="shared" si="10"/>
        <v>6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14</v>
      </c>
      <c r="M91" s="20">
        <v>10</v>
      </c>
      <c r="N91" s="20">
        <f>SUM(E91:M91)</f>
        <v>30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34.5</v>
      </c>
      <c r="O92" s="71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2</v>
      </c>
      <c r="M93" s="20"/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>
        <v>6</v>
      </c>
      <c r="G94" s="20"/>
      <c r="H94" s="20"/>
      <c r="I94" s="20"/>
      <c r="J94" s="20"/>
      <c r="K94" s="20"/>
      <c r="L94" s="20">
        <v>14</v>
      </c>
      <c r="M94" s="20">
        <v>10</v>
      </c>
      <c r="N94" s="20">
        <f t="shared" si="12"/>
        <v>30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14</v>
      </c>
      <c r="M96" s="20">
        <v>10</v>
      </c>
      <c r="N96" s="20">
        <f t="shared" si="12"/>
        <v>24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1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>
        <v>1</v>
      </c>
      <c r="H103" s="20">
        <v>1</v>
      </c>
      <c r="I103" s="20"/>
      <c r="J103" s="20">
        <v>1</v>
      </c>
      <c r="K103" s="20">
        <v>1</v>
      </c>
      <c r="L103" s="20">
        <v>1</v>
      </c>
      <c r="M103" s="20">
        <v>1</v>
      </c>
      <c r="N103" s="20">
        <f t="shared" si="14"/>
        <v>7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>
        <v>1</v>
      </c>
      <c r="K109" s="20">
        <v>1</v>
      </c>
      <c r="L109" s="20">
        <v>1</v>
      </c>
      <c r="M109" s="20">
        <v>1</v>
      </c>
      <c r="N109" s="20">
        <f>SUM(E109:M109)</f>
        <v>7</v>
      </c>
      <c r="O109" s="71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>
        <v>1</v>
      </c>
      <c r="K110" s="20">
        <v>1</v>
      </c>
      <c r="L110" s="20">
        <v>1</v>
      </c>
      <c r="M110" s="20">
        <v>1</v>
      </c>
      <c r="N110" s="20">
        <f t="shared" ref="N110:N116" si="15">SUM(E110:M110)</f>
        <v>8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>
        <v>6</v>
      </c>
      <c r="L122" s="20"/>
      <c r="M122" s="20"/>
      <c r="N122" s="20">
        <f t="shared" si="17"/>
        <v>6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 t="s">
        <v>360</v>
      </c>
      <c r="D127" s="20" t="s">
        <v>5</v>
      </c>
      <c r="E127" s="20">
        <v>1.5</v>
      </c>
      <c r="F127" s="20"/>
      <c r="G127" s="20"/>
      <c r="H127" s="20"/>
      <c r="I127" s="20"/>
      <c r="J127" s="20"/>
      <c r="K127" s="20"/>
      <c r="L127" s="20">
        <v>2.5</v>
      </c>
      <c r="M127" s="20">
        <v>2</v>
      </c>
      <c r="N127" s="20">
        <f t="shared" si="17"/>
        <v>6</v>
      </c>
      <c r="O127" s="20">
        <v>0</v>
      </c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>
        <v>10</v>
      </c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10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>
        <v>10</v>
      </c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10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>
        <v>10</v>
      </c>
      <c r="H133" s="20">
        <v>10</v>
      </c>
      <c r="I133" s="20"/>
      <c r="J133" s="20">
        <v>10</v>
      </c>
      <c r="K133" s="20">
        <v>10</v>
      </c>
      <c r="L133" s="20">
        <v>10</v>
      </c>
      <c r="M133" s="20">
        <v>10</v>
      </c>
      <c r="N133" s="20">
        <f t="shared" si="20"/>
        <v>70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293</v>
      </c>
      <c r="D137" s="20" t="s">
        <v>5</v>
      </c>
      <c r="E137" s="20"/>
      <c r="F137" s="20"/>
      <c r="G137" s="20"/>
      <c r="H137" s="20"/>
      <c r="I137" s="20"/>
      <c r="J137" s="20"/>
      <c r="K137" s="20">
        <v>6</v>
      </c>
      <c r="L137" s="20">
        <v>2</v>
      </c>
      <c r="M137" s="20"/>
      <c r="N137" s="20">
        <f t="shared" si="20"/>
        <v>8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>
        <v>2</v>
      </c>
      <c r="F140" s="20"/>
      <c r="G140" s="20"/>
      <c r="H140" s="20"/>
      <c r="I140" s="20"/>
      <c r="J140" s="20"/>
      <c r="K140" s="20"/>
      <c r="L140" s="20">
        <v>4</v>
      </c>
      <c r="M140" s="20">
        <v>2</v>
      </c>
      <c r="N140" s="20">
        <f t="shared" si="20"/>
        <v>8</v>
      </c>
      <c r="O140" s="20">
        <v>0</v>
      </c>
      <c r="P140" s="21">
        <f t="shared" si="21"/>
        <v>0</v>
      </c>
    </row>
    <row r="141" spans="1:16" x14ac:dyDescent="0.25">
      <c r="A141" s="19" t="s">
        <v>301</v>
      </c>
      <c r="B141" s="20" t="s">
        <v>33</v>
      </c>
      <c r="C141" s="1" t="s">
        <v>261</v>
      </c>
      <c r="D141" s="20" t="s">
        <v>5</v>
      </c>
      <c r="E141" s="20">
        <v>70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70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240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240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4</v>
      </c>
      <c r="M151" s="20">
        <v>2</v>
      </c>
      <c r="N151" s="20">
        <f t="shared" si="22"/>
        <v>6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>
        <v>12</v>
      </c>
      <c r="M152" s="20">
        <v>4</v>
      </c>
      <c r="N152" s="20">
        <f t="shared" si="22"/>
        <v>22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>
        <v>10</v>
      </c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10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/>
      <c r="F156" s="20">
        <v>3</v>
      </c>
      <c r="G156" s="20">
        <v>3</v>
      </c>
      <c r="H156" s="20">
        <v>3</v>
      </c>
      <c r="I156" s="20"/>
      <c r="J156" s="20">
        <v>3</v>
      </c>
      <c r="K156" s="20">
        <v>3</v>
      </c>
      <c r="L156" s="20">
        <v>3</v>
      </c>
      <c r="M156" s="20">
        <v>3</v>
      </c>
      <c r="N156" s="20">
        <f t="shared" si="22"/>
        <v>21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3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>
        <v>1.5</v>
      </c>
      <c r="F160" s="20"/>
      <c r="G160" s="20"/>
      <c r="H160" s="20"/>
      <c r="I160" s="20"/>
      <c r="J160" s="20"/>
      <c r="K160" s="20"/>
      <c r="L160" s="20">
        <v>2.5</v>
      </c>
      <c r="M160" s="20">
        <v>2</v>
      </c>
      <c r="N160" s="20">
        <f t="shared" si="22"/>
        <v>6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34.1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32.450000000000003" customHeight="1" x14ac:dyDescent="0.25">
      <c r="A165" s="19" t="s">
        <v>341</v>
      </c>
      <c r="B165" s="20" t="s">
        <v>99</v>
      </c>
      <c r="C165" s="1" t="s">
        <v>359</v>
      </c>
      <c r="D165" s="20" t="s">
        <v>5</v>
      </c>
      <c r="E165" s="20">
        <v>10</v>
      </c>
      <c r="F165" s="20">
        <v>11</v>
      </c>
      <c r="G165" s="20"/>
      <c r="H165" s="20"/>
      <c r="I165" s="20"/>
      <c r="J165" s="20">
        <v>2</v>
      </c>
      <c r="K165" s="20"/>
      <c r="L165" s="20"/>
      <c r="M165" s="20"/>
      <c r="N165" s="20">
        <f t="shared" ref="N165" si="24">SUM(E165:M165)</f>
        <v>23</v>
      </c>
      <c r="O165" s="20">
        <v>0</v>
      </c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1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1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1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1"/>
      <c r="P184" s="28"/>
    </row>
    <row r="185" spans="1:16" x14ac:dyDescent="0.25">
      <c r="A185" s="19" t="s">
        <v>209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1"/>
      <c r="P185" s="28"/>
    </row>
    <row r="186" spans="1:16" x14ac:dyDescent="0.25">
      <c r="A186" s="19" t="s">
        <v>210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1"/>
      <c r="P186" s="28"/>
    </row>
    <row r="187" spans="1:16" x14ac:dyDescent="0.25">
      <c r="A187" s="19" t="s">
        <v>211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1"/>
      <c r="P187" s="28"/>
    </row>
    <row r="188" spans="1:16" x14ac:dyDescent="0.25">
      <c r="A188" s="19" t="s">
        <v>212</v>
      </c>
      <c r="B188" s="20" t="s">
        <v>13</v>
      </c>
      <c r="C188" s="1" t="s">
        <v>296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1"/>
      <c r="P188" s="28"/>
    </row>
    <row r="189" spans="1:16" x14ac:dyDescent="0.25">
      <c r="A189" s="19" t="s">
        <v>213</v>
      </c>
      <c r="B189" s="20" t="s">
        <v>32</v>
      </c>
      <c r="C189" s="34" t="s">
        <v>300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1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303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304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302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>
        <v>0</v>
      </c>
      <c r="P207" s="40">
        <f>SUM(P17:P205)</f>
        <v>0</v>
      </c>
    </row>
    <row r="208" spans="1:16" x14ac:dyDescent="0.25">
      <c r="C208" s="6" t="s">
        <v>89</v>
      </c>
      <c r="N208" s="41"/>
    </row>
    <row r="209" spans="3:16" x14ac:dyDescent="0.25">
      <c r="C209" s="101" t="s">
        <v>361</v>
      </c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42" t="s">
        <v>285</v>
      </c>
      <c r="P209" s="43">
        <f>P207*0.12</f>
        <v>0</v>
      </c>
    </row>
    <row r="210" spans="3:16" x14ac:dyDescent="0.25"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4"/>
      <c r="P210" s="44"/>
    </row>
    <row r="211" spans="3:16" ht="15.75" customHeight="1" x14ac:dyDescent="0.25"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42" t="s">
        <v>284</v>
      </c>
      <c r="P211" s="43">
        <f>P207+P209</f>
        <v>0</v>
      </c>
    </row>
    <row r="212" spans="3:16" x14ac:dyDescent="0.25"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6"/>
      <c r="P212" s="45"/>
    </row>
    <row r="213" spans="3:16" x14ac:dyDescent="0.25"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46"/>
      <c r="P213" s="47"/>
    </row>
    <row r="214" spans="3:16" x14ac:dyDescent="0.25"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6"/>
      <c r="P214" s="97" t="s">
        <v>362</v>
      </c>
    </row>
    <row r="215" spans="3:16" x14ac:dyDescent="0.25"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6"/>
      <c r="P215" s="45"/>
    </row>
    <row r="216" spans="3:16" x14ac:dyDescent="0.25"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95"/>
      <c r="P216" s="96"/>
    </row>
    <row r="217" spans="3:16" ht="15.75" customHeight="1" x14ac:dyDescent="0.25">
      <c r="C217" s="100" t="s">
        <v>305</v>
      </c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6"/>
      <c r="P217" s="45"/>
    </row>
    <row r="218" spans="3:16" x14ac:dyDescent="0.25"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8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1" t="s">
        <v>315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1cmkRDEfkiNrd3mez7D9QJ17vnqz6i00wOW7cLbxPn8=</DigestValue>
    </Reference>
    <Reference Type="http://www.w3.org/2000/09/xmldsig#Object" URI="#idOfficeObject">
      <DigestMethod Algorithm="http://www.w3.org/2001/04/xmlenc#sha256"/>
      <DigestValue>ihOtfSIkEZTpAhDWJ9XGA+XzxApnAeL4y8I9KCkKifY=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8gRzDseg3HQgozu7slB1+Aarp/AIqZsLflepwGHDNw4=</DigestValue>
    </Reference>
    <Reference Type="http://www.w3.org/2000/09/xmldsig#Object" URI="#idValidSigLnImg">
      <DigestMethod Algorithm="http://www.w3.org/2001/04/xmlenc#sha256"/>
      <DigestValue>H4cv4sQspeJU9HMNvgeecc0PqB+kHutxdnl6gBTXctw=</DigestValue>
    </Reference>
    <Reference Type="http://www.w3.org/2000/09/xmldsig#Object" URI="#idInvalidSigLnImg">
      <DigestMethod Algorithm="http://www.w3.org/2001/04/xmlenc#sha256"/>
      <DigestValue>8EO8IEGNqRK9VzuJ0SY4plSjBwiBNkAWFCUgCukPmLU=</DigestValue>
    </Reference>
  </SignedInfo>
  <SignatureValue>x0iHfNqY6cPU7+IbUARLKyN1ytL6X/eUCVYDzY7lzH+V15wib7Hua1ecN2dNpzuvlqssfHVjGB0M
uaB7mMbqMYf6jrON1QZlM5WKkdiHtTJ3ggTp3YunHoQRWlPAf5oHlH6CL4FpZma6tbS4gAjbuF9S
T4tu6TmY/biwULOFcIyDN6LHExZ7md9TZAFy/sbpkfKscWK1+ZTnDcB4KHI3fGDO91wVN4yxjiEa
H7vGs74av+Ao8IApap6Zb4Zcn8CFndS+f5fqaqYqT1M2IPjI0w8KWdw15GKmi5A/ozdOsxwibTQB
rOddbyFdcdkUIVu/y6fJ/0xDnpGxcxb4sapgM+eAuK1UrhgU3CxRA4MQOnHO/VwkDlpTnUtFNV2f
lQgx0hO9NsucuvRYXz8rlXe7I2xUT7nYlbnpzynksgTG+XNyGmsBQTDeV8lpTyaIsCuLvBDZ4haF
+t1qardzvPwDWgpEIkYHPWacD1Ppsl2yL/0FOXmu1QD2joa6tN+Wx2On2x80yXOUhcnJFRlzUut5
p1TPfgCxN6Jo9RU9qdt8mDX2bkGVsry0uFiL9CVc0FKLWaWVMmfWMUqwkrFQq3f/pzVfI7z4jmZo
nPwfddsW4Xd44kyfx0eBc7vL0JqTL27pgQjMaY+nHaoE0lTxc8wo/1FTteSyBDxlc1YHTeXraeg=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68zghoYuqQCqSACRng+nZd4mZn/gyxsY4+5ajzk4Oj4=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z8peEo3vPKZKa+xoG0ucLQ/tnVc50qFfp691nmDN8js=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+Wg8mywcM+PQZJTwlOLJ9ovxW021nJ69iSw8XCau99A=</DigestValue>
      </Reference>
      <Reference URI="/xl/styles.xml?ContentType=application/vnd.openxmlformats-officedocument.spreadsheetml.styles+xml">
        <DigestMethod Algorithm="http://www.w3.org/2001/04/xmlenc#sha256"/>
        <DigestValue>sIUS8mT7tHbrnJZG5Uorgy+Rw7Nlb8Zhobv83mgItrI=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hbkKdpDtLwHlQjw4cfUxe42EKNEBl2bB24DuFkrh1J0=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kzQWDuX0jvXlc4+0QdWvM7tgy2szpHXY/aP57dAdScQ=</DigestValue>
      </Reference>
      <Reference URI="/xl/worksheets/sheet2.xml?ContentType=application/vnd.openxmlformats-officedocument.spreadsheetml.worksheet+xml">
        <DigestMethod Algorithm="http://www.w3.org/2001/04/xmlenc#sha256"/>
        <DigestValue>dvB8JkH9R23SICUHWbWsYr1J2Jtcz6TSNOY4uXSjAAE=</DigestValue>
      </Reference>
      <Reference URI="/xl/worksheets/sheet3.xml?ContentType=application/vnd.openxmlformats-officedocument.spreadsheetml.worksheet+xml">
        <DigestMethod Algorithm="http://www.w3.org/2001/04/xmlenc#sha256"/>
        <DigestValue>f2kI023FdbAzDYDbAlw0dSWG4J/ILEvQ2212BhQHlq0=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2026-01-07T09:00:21Z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{AF70498C-D866-4916-9912-6C6CF2FC4C50}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2026-01-07T09:00:21Z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3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wYwAAAAcKDQcKDQcJDQ4WMShFrjFU1TJV1gECBAIDBAECBQoRKyZBowsTMXBj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2025-11-20T07:16:05Z</cp:lastPrinted>
  <dcterms:created xsi:type="dcterms:W3CDTF">2011-05-17T11:50:23Z</dcterms:created>
  <dcterms:modified xsi:type="dcterms:W3CDTF">2026-01-07T09:00:13Z</dcterms:modified>
</cp:coreProperties>
</file>